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7" r:id="rId7"/>
    <sheet name="附表8－一般公共预算“三公”经费支出预算表" sheetId="8" r:id="rId8"/>
    <sheet name="附表9－政府性基金预算财政拨款支出预算表" sheetId="9" r:id="rId9"/>
    <sheet name="附表10－部门项目支出绩效目标表" sheetId="10" r:id="rId10"/>
  </sheets>
  <calcPr calcId="144525"/>
</workbook>
</file>

<file path=xl/sharedStrings.xml><?xml version="1.0" encoding="utf-8"?>
<sst xmlns="http://schemas.openxmlformats.org/spreadsheetml/2006/main" count="257" uniqueCount="152">
  <si>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</si>
  <si>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</si>
  <si>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</si>
  <si>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</si>
  <si>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</si>
  <si>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</si>
  <si>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</si>
  <si>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一、社会保障就业支出</t>
  </si>
  <si>
    <t>财政预算拨款收入</t>
  </si>
  <si>
    <t>二、灾害防治及应急管理支出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</si>
  <si>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</si>
  <si>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</si>
  <si>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</si>
  <si>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</si>
  <si>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</si>
  <si>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</si>
  <si>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</si>
  <si>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</si>
  <si>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</si>
  <si>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</si>
  <si>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</si>
  <si>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</si>
  <si>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</si>
  <si>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</si>
  <si>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</si>
  <si>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</si>
  <si>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</si>
  <si>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</si>
  <si>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</si>
  <si>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</si>
  <si>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</si>
  <si>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</si>
  <si>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</si>
  <si>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</si>
  <si>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</si>
  <si>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</si>
  <si>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</si>
  <si>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</si>
  <si>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</si>
  <si>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</si>
  <si>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</si>
  <si>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</si>
  <si>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</si>
  <si>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一、社会保障和就业支出</t>
  </si>
  <si>
    <t>　　　　事业单位离退休</t>
  </si>
  <si>
    <t>　　　　机关事业单位基本养老保险缴费支出</t>
  </si>
  <si>
    <t>　　　　机关事业单位职业年金缴费支出</t>
  </si>
  <si>
    <t>　退役安置</t>
  </si>
  <si>
    <t>退役士兵安置</t>
  </si>
  <si>
    <t>应急管理局－落编人员</t>
  </si>
  <si>
    <t>　　　其他社会保障和就业支出</t>
  </si>
  <si>
    <t>　　　　其他社会保障和就业支出</t>
  </si>
  <si>
    <t>应急管理局－安全生产监察大队</t>
  </si>
  <si>
    <t>　　　　事业单位医疗</t>
  </si>
  <si>
    <t>　　　住房改革支出</t>
  </si>
  <si>
    <t>　　　　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</si>
  <si>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</si>
  <si>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</si>
  <si>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</si>
  <si>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</si>
  <si>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</si>
  <si>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</si>
  <si>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</si>
  <si>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</si>
  <si>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一、社会保障和就业</t>
  </si>
  <si>
    <t>　　　退役安置</t>
  </si>
  <si>
    <t>　　　　退役士兵安置</t>
  </si>
  <si>
    <t>　　　　　应急管理局－落编人员</t>
  </si>
  <si>
    <t xml:space="preserve">二、灾害防治及应急管理支出
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</si>
  <si>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</si>
  <si>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</si>
  <si>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</si>
  <si>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</si>
  <si>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</si>
  <si>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</si>
  <si>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</si>
  <si>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</si>
  <si>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</si>
  <si>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</si>
  <si>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</si>
  <si>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</si>
  <si>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</si>
  <si>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</si>
  <si>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</si>
  <si>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</si>
  <si>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</si>
  <si>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</si>
  <si>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</si>
  <si>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</si>
  <si>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</si>
  <si>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</si>
  <si>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</si>
  <si>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</si>
  <si>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</si>
  <si>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</si>
  <si>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</si>
  <si>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</si>
  <si>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</si>
  <si>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</si>
  <si>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三、对个人和家庭的补助</t>
  </si>
  <si>
    <t>离休费</t>
  </si>
  <si>
    <t>退休费</t>
  </si>
  <si>
    <t>退职（役）费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</si>
  <si>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</si>
  <si>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</si>
  <si>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</si>
  <si>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</si>
  <si>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</si>
  <si>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</si>
  <si>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会议费</t>
  </si>
  <si>
    <t>九、对个人和家庭的补助</t>
  </si>
  <si>
    <t>离退休费</t>
  </si>
  <si>
    <t>其他对个人和家庭补助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</si>
  <si>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</si>
  <si>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</si>
  <si>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</si>
  <si>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</si>
  <si>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</si>
  <si>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</si>
  <si>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</si>
  <si>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</si>
  <si>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15  人，其中：在职人员 12   人，离退休人员  3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</si>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</sst>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2" borderId="18" applyNumberFormat="0" applyAlignment="0" applyProtection="0">
      <alignment vertical="center"/>
    </xf>
    <xf numFmtId="0" fontId="21" fillId="2" borderId="14" applyNumberFormat="0" applyAlignment="0" applyProtection="0">
      <alignment vertical="center"/>
    </xf>
    <xf numFmtId="0" fontId="22" fillId="9" borderId="1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6" fillId="2" borderId="1" xfId="49" applyNumberFormat="1" applyFont="1" applyFill="1" applyBorder="1" applyAlignment="1" applyProtection="1">
      <alignment horizontal="left" vertical="center"/>
      <protection locked="0"/>
    </xf>
    <xf numFmtId="0" fontId="6" fillId="2" borderId="10" xfId="49" applyNumberFormat="1" applyFont="1" applyFill="1" applyBorder="1" applyAlignment="1" applyProtection="1">
      <alignment horizontal="left" vertical="center"/>
      <protection locked="0"/>
    </xf>
    <xf numFmtId="0" fontId="6" fillId="2" borderId="10" xfId="49" applyNumberFormat="1" applyFont="1" applyFill="1" applyBorder="1" applyAlignment="1" applyProtection="1">
      <alignment horizontal="left" vertical="center" indent="1"/>
      <protection locked="0"/>
    </xf>
    <xf numFmtId="0" fontId="6" fillId="2" borderId="1" xfId="49" applyNumberFormat="1" applyFont="1" applyFill="1" applyBorder="1" applyAlignment="1" applyProtection="1">
      <alignment horizontal="left" vertical="center" indent="2"/>
      <protection locked="0"/>
    </xf>
    <xf numFmtId="0" fontId="6" fillId="2" borderId="10" xfId="49" applyNumberFormat="1" applyFont="1" applyFill="1" applyBorder="1" applyAlignment="1" applyProtection="1">
      <alignment horizontal="left" vertical="center" indent="3"/>
      <protection locked="0"/>
    </xf>
    <xf numFmtId="0" fontId="6" fillId="2" borderId="10" xfId="49" applyNumberFormat="1" applyFont="1" applyFill="1" applyBorder="1" applyAlignment="1" applyProtection="1">
      <alignment vertical="top"/>
      <protection locked="0"/>
    </xf>
    <xf numFmtId="0" fontId="6" fillId="2" borderId="1" xfId="49" applyNumberFormat="1" applyFont="1" applyFill="1" applyBorder="1" applyAlignment="1" applyProtection="1">
      <alignment horizontal="left" vertical="center" indent="3"/>
      <protection locked="0"/>
    </xf>
    <xf numFmtId="0" fontId="0" fillId="0" borderId="1" xfId="49" applyBorder="1">
      <alignment vertical="center"/>
    </xf>
    <xf numFmtId="0" fontId="0" fillId="0" borderId="1" xfId="0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6" fillId="2" borderId="10" xfId="0" applyNumberFormat="1" applyFont="1" applyFill="1" applyBorder="1" applyAlignment="1" applyProtection="1">
      <alignment horizontal="left" vertical="center"/>
      <protection locked="0"/>
    </xf>
    <xf numFmtId="0" fontId="6" fillId="2" borderId="10" xfId="0" applyNumberFormat="1" applyFont="1" applyFill="1" applyBorder="1" applyAlignment="1" applyProtection="1">
      <alignment vertical="top"/>
      <protection locked="0"/>
    </xf>
    <xf numFmtId="0" fontId="7" fillId="0" borderId="1" xfId="0" applyNumberFormat="1" applyFont="1" applyFill="1" applyBorder="1" applyAlignment="1" applyProtection="1">
      <alignment horizontal="left" vertical="center" indent="3"/>
      <protection locked="0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G20" sqref="G20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128.87</v>
      </c>
      <c r="C6" s="48" t="s">
        <v>7</v>
      </c>
      <c r="D6" s="24">
        <v>23.63</v>
      </c>
    </row>
    <row r="7" ht="21" customHeight="1" spans="1:4">
      <c r="A7" s="55" t="s">
        <v>8</v>
      </c>
      <c r="B7" s="24">
        <v>128.87</v>
      </c>
      <c r="C7" s="48" t="s">
        <v>9</v>
      </c>
      <c r="D7" s="24">
        <v>94.6</v>
      </c>
    </row>
    <row r="8" ht="21" customHeight="1" spans="1:4">
      <c r="A8" s="55" t="s">
        <v>10</v>
      </c>
      <c r="B8" s="24"/>
      <c r="C8" s="48" t="s">
        <v>11</v>
      </c>
      <c r="D8" s="24">
        <v>3.87</v>
      </c>
    </row>
    <row r="9" ht="21" customHeight="1" spans="1:4">
      <c r="A9" s="24" t="s">
        <v>12</v>
      </c>
      <c r="B9" s="24"/>
      <c r="C9" s="48" t="s">
        <v>13</v>
      </c>
      <c r="D9" s="24">
        <v>6.77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128.87</v>
      </c>
      <c r="C16" s="25" t="s">
        <v>20</v>
      </c>
      <c r="D16" s="25">
        <v>128.87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128.87</v>
      </c>
      <c r="C19" s="25" t="s">
        <v>25</v>
      </c>
      <c r="D19" s="25">
        <f>D16+D17</f>
        <v>128.87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4" workbookViewId="0">
      <selection activeCell="R21" sqref="R21"/>
    </sheetView>
  </sheetViews>
  <sheetFormatPr defaultColWidth="9" defaultRowHeight="13.5"/>
  <cols>
    <col min="1" max="1" width="40.6666666666667" customWidth="1"/>
    <col min="7" max="16" width="3.38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54"/>
      <c r="B5" s="54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54"/>
      <c r="P5" s="54"/>
    </row>
    <row r="6" s="31" customFormat="1" ht="119.25" customHeight="1" spans="1:16">
      <c r="A6" s="40"/>
      <c r="B6" s="40"/>
      <c r="C6" s="40"/>
      <c r="D6" s="33" t="s">
        <v>40</v>
      </c>
      <c r="E6" s="33" t="s">
        <v>8</v>
      </c>
      <c r="F6" s="33" t="s">
        <v>10</v>
      </c>
      <c r="G6" s="40"/>
      <c r="H6" s="33" t="s">
        <v>40</v>
      </c>
      <c r="I6" s="33" t="s">
        <v>41</v>
      </c>
      <c r="J6" s="33" t="s">
        <v>42</v>
      </c>
      <c r="K6" s="40"/>
      <c r="L6" s="40"/>
      <c r="M6" s="40"/>
      <c r="N6" s="40"/>
      <c r="O6" s="40"/>
      <c r="P6" s="40"/>
    </row>
    <row r="7" ht="18" customHeight="1" spans="1:16">
      <c r="A7" s="41" t="s">
        <v>43</v>
      </c>
      <c r="B7" s="24">
        <v>23.63</v>
      </c>
      <c r="C7" s="24">
        <v>23.63</v>
      </c>
      <c r="D7" s="24">
        <v>23.63</v>
      </c>
      <c r="E7" s="24">
        <v>23.63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2" t="s">
        <v>44</v>
      </c>
      <c r="B8" s="24">
        <f t="shared" ref="B8:B29" si="0">C8+O8+P8</f>
        <v>13.85</v>
      </c>
      <c r="C8" s="24">
        <f t="shared" ref="C8:C29" si="1">D8+G8+H8+K8+L8+M8+N8</f>
        <v>13.85</v>
      </c>
      <c r="D8" s="24">
        <f t="shared" ref="D8:D29" si="2">SUM(E8:F8)</f>
        <v>13.85</v>
      </c>
      <c r="E8" s="24">
        <v>13.85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2" t="s">
        <v>45</v>
      </c>
      <c r="B9" s="24">
        <f t="shared" si="0"/>
        <v>5.6</v>
      </c>
      <c r="C9" s="24">
        <f t="shared" si="1"/>
        <v>5.6</v>
      </c>
      <c r="D9" s="24">
        <f t="shared" si="2"/>
        <v>5.6</v>
      </c>
      <c r="E9" s="24">
        <v>5.6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2" t="s">
        <v>46</v>
      </c>
      <c r="B10" s="24">
        <f t="shared" si="0"/>
        <v>2.39</v>
      </c>
      <c r="C10" s="24">
        <f t="shared" si="1"/>
        <v>2.39</v>
      </c>
      <c r="D10" s="24">
        <f t="shared" si="2"/>
        <v>2.39</v>
      </c>
      <c r="E10" s="24">
        <v>2.39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47</v>
      </c>
      <c r="B11" s="24">
        <f t="shared" si="0"/>
        <v>1.53</v>
      </c>
      <c r="C11" s="24">
        <f t="shared" si="1"/>
        <v>1.53</v>
      </c>
      <c r="D11" s="24">
        <f t="shared" si="2"/>
        <v>1.53</v>
      </c>
      <c r="E11" s="24">
        <v>1.53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4" t="s">
        <v>48</v>
      </c>
      <c r="B12" s="24">
        <f t="shared" si="0"/>
        <v>1.53</v>
      </c>
      <c r="C12" s="24">
        <f t="shared" si="1"/>
        <v>1.53</v>
      </c>
      <c r="D12" s="24">
        <f t="shared" si="2"/>
        <v>1.53</v>
      </c>
      <c r="E12" s="24">
        <v>1.53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5" t="s">
        <v>49</v>
      </c>
      <c r="B13" s="24">
        <f t="shared" si="0"/>
        <v>1.53</v>
      </c>
      <c r="C13" s="24">
        <f t="shared" si="1"/>
        <v>1.53</v>
      </c>
      <c r="D13" s="24">
        <f t="shared" si="2"/>
        <v>1.53</v>
      </c>
      <c r="E13" s="24">
        <v>1.53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6" t="s">
        <v>50</v>
      </c>
      <c r="B14" s="24">
        <f t="shared" si="0"/>
        <v>0.26</v>
      </c>
      <c r="C14" s="24">
        <f t="shared" si="1"/>
        <v>0.26</v>
      </c>
      <c r="D14" s="24">
        <f t="shared" si="2"/>
        <v>0.26</v>
      </c>
      <c r="E14" s="24">
        <v>0.26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6" t="s">
        <v>51</v>
      </c>
      <c r="B15" s="24">
        <f t="shared" si="0"/>
        <v>0.26</v>
      </c>
      <c r="C15" s="24">
        <f t="shared" si="1"/>
        <v>0.26</v>
      </c>
      <c r="D15" s="24">
        <f t="shared" si="2"/>
        <v>0.26</v>
      </c>
      <c r="E15" s="24">
        <v>0.26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1" t="s">
        <v>9</v>
      </c>
      <c r="B16" s="24">
        <f t="shared" si="0"/>
        <v>94.6</v>
      </c>
      <c r="C16" s="24">
        <f t="shared" si="1"/>
        <v>94.6</v>
      </c>
      <c r="D16" s="24">
        <f t="shared" si="2"/>
        <v>94.6</v>
      </c>
      <c r="E16" s="24">
        <v>94.6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7" t="s">
        <v>52</v>
      </c>
      <c r="B17" s="24">
        <f t="shared" si="0"/>
        <v>94.6</v>
      </c>
      <c r="C17" s="24">
        <f t="shared" si="1"/>
        <v>94.6</v>
      </c>
      <c r="D17" s="24">
        <f t="shared" si="2"/>
        <v>94.6</v>
      </c>
      <c r="E17" s="24">
        <v>94.6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8" t="s">
        <v>11</v>
      </c>
      <c r="B18" s="24">
        <f t="shared" si="0"/>
        <v>3.87</v>
      </c>
      <c r="C18" s="24">
        <f t="shared" si="1"/>
        <v>3.87</v>
      </c>
      <c r="D18" s="24">
        <f t="shared" si="2"/>
        <v>3.87</v>
      </c>
      <c r="E18" s="24">
        <v>3.87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8" t="s">
        <v>53</v>
      </c>
      <c r="B19" s="24">
        <f t="shared" si="0"/>
        <v>3.87</v>
      </c>
      <c r="C19" s="24">
        <f t="shared" si="1"/>
        <v>3.87</v>
      </c>
      <c r="D19" s="24">
        <f t="shared" si="2"/>
        <v>3.87</v>
      </c>
      <c r="E19" s="24">
        <v>3.87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8" t="s">
        <v>13</v>
      </c>
      <c r="B20" s="24">
        <f t="shared" si="0"/>
        <v>6.77</v>
      </c>
      <c r="C20" s="24">
        <f t="shared" si="1"/>
        <v>6.77</v>
      </c>
      <c r="D20" s="24">
        <f t="shared" si="2"/>
        <v>6.77</v>
      </c>
      <c r="E20" s="24">
        <v>6.77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8" t="s">
        <v>54</v>
      </c>
      <c r="B21" s="24">
        <f t="shared" si="0"/>
        <v>6.77</v>
      </c>
      <c r="C21" s="24">
        <f t="shared" si="1"/>
        <v>6.77</v>
      </c>
      <c r="D21" s="24">
        <f t="shared" si="2"/>
        <v>6.77</v>
      </c>
      <c r="E21" s="24">
        <v>6.77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8" t="s">
        <v>55</v>
      </c>
      <c r="B22" s="24">
        <f t="shared" si="0"/>
        <v>6.77</v>
      </c>
      <c r="C22" s="24">
        <f t="shared" si="1"/>
        <v>6.77</v>
      </c>
      <c r="D22" s="24">
        <f t="shared" si="2"/>
        <v>6.77</v>
      </c>
      <c r="E22" s="24">
        <v>6.77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/>
      <c r="C23" s="24"/>
      <c r="D23" s="24"/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/>
      <c r="C24" s="24"/>
      <c r="D24" s="24"/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/>
      <c r="C25" s="24"/>
      <c r="D25" s="24"/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/>
      <c r="C26" s="24"/>
      <c r="D26" s="24"/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/>
      <c r="C27" s="24"/>
      <c r="D27" s="24"/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>C28+O28+P28</f>
        <v>0</v>
      </c>
      <c r="C28" s="24">
        <f>D28+G28+H28+K28+L28+M28+N28</f>
        <v>0</v>
      </c>
      <c r="D28" s="24">
        <f>SUM(E28:F28)</f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>C29+O29+P29</f>
        <v>128.87</v>
      </c>
      <c r="C29" s="24">
        <f>D29+G29+H29+K29+L29+M29+N29</f>
        <v>128.87</v>
      </c>
      <c r="D29" s="24">
        <f>SUM(E29:F29)</f>
        <v>128.87</v>
      </c>
      <c r="E29" s="24">
        <v>128.87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A6" sqref="A6:A21"/>
    </sheetView>
  </sheetViews>
  <sheetFormatPr defaultColWidth="9" defaultRowHeight="13.5"/>
  <cols>
    <col min="1" max="1" width="33.5583333333333" customWidth="1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56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57</v>
      </c>
      <c r="D4" s="33"/>
      <c r="E4" s="33"/>
      <c r="F4" s="33" t="s">
        <v>58</v>
      </c>
      <c r="G4" s="33" t="s">
        <v>59</v>
      </c>
      <c r="H4" s="33" t="s">
        <v>60</v>
      </c>
      <c r="I4" s="33" t="s">
        <v>61</v>
      </c>
    </row>
    <row r="5" s="31" customFormat="1" ht="40.5" customHeight="1" spans="1:9">
      <c r="A5" s="33"/>
      <c r="B5" s="33"/>
      <c r="C5" s="33" t="s">
        <v>32</v>
      </c>
      <c r="D5" s="33" t="s">
        <v>62</v>
      </c>
      <c r="E5" s="33" t="s">
        <v>63</v>
      </c>
      <c r="F5" s="33"/>
      <c r="G5" s="33"/>
      <c r="H5" s="33"/>
      <c r="I5" s="33"/>
    </row>
    <row r="6" ht="15.75" customHeight="1" spans="1:9">
      <c r="A6" s="24" t="s">
        <v>64</v>
      </c>
      <c r="B6" s="24">
        <f>C6+F6+G6+H6+I6</f>
        <v>23.63</v>
      </c>
      <c r="C6" s="24">
        <f>SUM(D6:E6)</f>
        <v>23.63</v>
      </c>
      <c r="D6" s="24">
        <v>23.63</v>
      </c>
      <c r="E6" s="24"/>
      <c r="F6" s="24"/>
      <c r="G6" s="24"/>
      <c r="H6" s="24"/>
      <c r="I6" s="24"/>
    </row>
    <row r="7" ht="15.75" customHeight="1" spans="1:9">
      <c r="A7" s="51" t="s">
        <v>44</v>
      </c>
      <c r="B7" s="24">
        <f t="shared" ref="B7:B28" si="0">C7+F7+G7+H7+I7</f>
        <v>13.85</v>
      </c>
      <c r="C7" s="24">
        <f t="shared" ref="C7:C28" si="1">SUM(D7:E7)</f>
        <v>13.85</v>
      </c>
      <c r="D7" s="24">
        <v>13.85</v>
      </c>
      <c r="E7" s="24"/>
      <c r="F7" s="24"/>
      <c r="G7" s="24"/>
      <c r="H7" s="24"/>
      <c r="I7" s="24"/>
    </row>
    <row r="8" ht="15.75" customHeight="1" spans="1:9">
      <c r="A8" s="51" t="s">
        <v>45</v>
      </c>
      <c r="B8" s="24">
        <f t="shared" si="0"/>
        <v>5.6</v>
      </c>
      <c r="C8" s="24">
        <f t="shared" si="1"/>
        <v>5.6</v>
      </c>
      <c r="D8" s="24">
        <v>5.6</v>
      </c>
      <c r="E8" s="24"/>
      <c r="F8" s="24"/>
      <c r="G8" s="24"/>
      <c r="H8" s="24"/>
      <c r="I8" s="24"/>
    </row>
    <row r="9" ht="15.75" customHeight="1" spans="1:9">
      <c r="A9" s="51" t="s">
        <v>46</v>
      </c>
      <c r="B9" s="24">
        <f t="shared" si="0"/>
        <v>2.39</v>
      </c>
      <c r="C9" s="24">
        <f t="shared" si="1"/>
        <v>2.39</v>
      </c>
      <c r="D9" s="24">
        <v>2.39</v>
      </c>
      <c r="E9" s="24"/>
      <c r="F9" s="24"/>
      <c r="G9" s="24"/>
      <c r="H9" s="24"/>
      <c r="I9" s="24"/>
    </row>
    <row r="10" ht="15.75" customHeight="1" spans="1:9">
      <c r="A10" s="24" t="s">
        <v>65</v>
      </c>
      <c r="B10" s="24">
        <f t="shared" si="0"/>
        <v>1.53</v>
      </c>
      <c r="C10" s="24">
        <f t="shared" si="1"/>
        <v>1.53</v>
      </c>
      <c r="D10" s="24">
        <v>1.53</v>
      </c>
      <c r="E10" s="24"/>
      <c r="F10" s="24"/>
      <c r="G10" s="24"/>
      <c r="H10" s="24"/>
      <c r="I10" s="24"/>
    </row>
    <row r="11" ht="15.75" customHeight="1" spans="1:9">
      <c r="A11" s="24" t="s">
        <v>66</v>
      </c>
      <c r="B11" s="24">
        <f t="shared" si="0"/>
        <v>1.53</v>
      </c>
      <c r="C11" s="24">
        <f t="shared" si="1"/>
        <v>1.53</v>
      </c>
      <c r="D11" s="24">
        <v>1.53</v>
      </c>
      <c r="E11" s="24"/>
      <c r="F11" s="24"/>
      <c r="G11" s="24"/>
      <c r="H11" s="24"/>
      <c r="I11" s="24"/>
    </row>
    <row r="12" ht="15.75" customHeight="1" spans="1:9">
      <c r="A12" s="24" t="s">
        <v>67</v>
      </c>
      <c r="B12" s="24">
        <f t="shared" si="0"/>
        <v>1.53</v>
      </c>
      <c r="C12" s="24">
        <f t="shared" si="1"/>
        <v>1.53</v>
      </c>
      <c r="D12" s="24">
        <v>1.53</v>
      </c>
      <c r="E12" s="24"/>
      <c r="F12" s="24"/>
      <c r="G12" s="24"/>
      <c r="H12" s="24"/>
      <c r="I12" s="24"/>
    </row>
    <row r="13" ht="15.75" customHeight="1" spans="1:9">
      <c r="A13" s="52" t="s">
        <v>50</v>
      </c>
      <c r="B13" s="24">
        <f t="shared" si="0"/>
        <v>0.26</v>
      </c>
      <c r="C13" s="24">
        <f t="shared" si="1"/>
        <v>0.26</v>
      </c>
      <c r="D13" s="24">
        <v>0.26</v>
      </c>
      <c r="E13" s="24"/>
      <c r="F13" s="24"/>
      <c r="G13" s="24"/>
      <c r="H13" s="24"/>
      <c r="I13" s="24"/>
    </row>
    <row r="14" ht="15.75" customHeight="1" spans="1:9">
      <c r="A14" s="52" t="s">
        <v>51</v>
      </c>
      <c r="B14" s="24">
        <f t="shared" si="0"/>
        <v>0.26</v>
      </c>
      <c r="C14" s="24">
        <f t="shared" si="1"/>
        <v>0.26</v>
      </c>
      <c r="D14" s="24">
        <v>0.26</v>
      </c>
      <c r="E14" s="24"/>
      <c r="F14" s="24"/>
      <c r="G14" s="24"/>
      <c r="H14" s="24"/>
      <c r="I14" s="24"/>
    </row>
    <row r="15" ht="15.75" customHeight="1" spans="1:9">
      <c r="A15" s="34" t="s">
        <v>68</v>
      </c>
      <c r="B15" s="24">
        <f t="shared" si="0"/>
        <v>94.6</v>
      </c>
      <c r="C15" s="24">
        <f t="shared" si="1"/>
        <v>94.6</v>
      </c>
      <c r="D15" s="24">
        <v>94.6</v>
      </c>
      <c r="E15" s="24"/>
      <c r="F15" s="24"/>
      <c r="G15" s="24"/>
      <c r="H15" s="24"/>
      <c r="I15" s="24"/>
    </row>
    <row r="16" ht="15.75" customHeight="1" spans="1:9">
      <c r="A16" s="53" t="s">
        <v>52</v>
      </c>
      <c r="B16" s="24">
        <f t="shared" si="0"/>
        <v>94.6</v>
      </c>
      <c r="C16" s="24">
        <f t="shared" si="1"/>
        <v>94.6</v>
      </c>
      <c r="D16" s="24">
        <v>94.6</v>
      </c>
      <c r="E16" s="24"/>
      <c r="F16" s="24"/>
      <c r="G16" s="24"/>
      <c r="H16" s="24"/>
      <c r="I16" s="24"/>
    </row>
    <row r="17" ht="15.75" customHeight="1" spans="1:9">
      <c r="A17" s="48" t="s">
        <v>11</v>
      </c>
      <c r="B17" s="24">
        <f t="shared" si="0"/>
        <v>3.87</v>
      </c>
      <c r="C17" s="24">
        <f t="shared" si="1"/>
        <v>3.87</v>
      </c>
      <c r="D17" s="24">
        <v>3.87</v>
      </c>
      <c r="E17" s="24"/>
      <c r="F17" s="24"/>
      <c r="G17" s="24"/>
      <c r="H17" s="24"/>
      <c r="I17" s="24"/>
    </row>
    <row r="18" ht="15.75" customHeight="1" spans="1:9">
      <c r="A18" s="48" t="s">
        <v>53</v>
      </c>
      <c r="B18" s="24">
        <f t="shared" si="0"/>
        <v>3.87</v>
      </c>
      <c r="C18" s="24">
        <f t="shared" si="1"/>
        <v>3.87</v>
      </c>
      <c r="D18" s="24">
        <v>3.87</v>
      </c>
      <c r="E18" s="24"/>
      <c r="F18" s="24"/>
      <c r="G18" s="24"/>
      <c r="H18" s="24"/>
      <c r="I18" s="24"/>
    </row>
    <row r="19" ht="15.75" customHeight="1" spans="1:9">
      <c r="A19" s="48" t="s">
        <v>13</v>
      </c>
      <c r="B19" s="24">
        <f t="shared" si="0"/>
        <v>6.77</v>
      </c>
      <c r="C19" s="24">
        <f t="shared" si="1"/>
        <v>6.77</v>
      </c>
      <c r="D19" s="24">
        <v>6.77</v>
      </c>
      <c r="E19" s="24"/>
      <c r="F19" s="24"/>
      <c r="G19" s="24"/>
      <c r="H19" s="24"/>
      <c r="I19" s="24"/>
    </row>
    <row r="20" ht="15.75" customHeight="1" spans="1:9">
      <c r="A20" s="48" t="s">
        <v>54</v>
      </c>
      <c r="B20" s="24">
        <f t="shared" si="0"/>
        <v>6.77</v>
      </c>
      <c r="C20" s="24">
        <f t="shared" si="1"/>
        <v>6.77</v>
      </c>
      <c r="D20" s="24">
        <v>6.77</v>
      </c>
      <c r="E20" s="24"/>
      <c r="F20" s="24"/>
      <c r="G20" s="24"/>
      <c r="H20" s="24"/>
      <c r="I20" s="24"/>
    </row>
    <row r="21" ht="15.75" customHeight="1" spans="1:9">
      <c r="A21" s="48" t="s">
        <v>55</v>
      </c>
      <c r="B21" s="24">
        <f t="shared" si="0"/>
        <v>6.77</v>
      </c>
      <c r="C21" s="24">
        <f t="shared" si="1"/>
        <v>6.77</v>
      </c>
      <c r="D21" s="24">
        <v>6.77</v>
      </c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>C28+F28+G28+H28+I28</f>
        <v>128.87</v>
      </c>
      <c r="C28" s="24">
        <f>SUM(D28:E28)</f>
        <v>128.87</v>
      </c>
      <c r="D28" s="24">
        <v>128.87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C6" sqref="C6:C9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15" t="s">
        <v>69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70</v>
      </c>
      <c r="F5" s="33" t="s">
        <v>71</v>
      </c>
    </row>
    <row r="6" ht="21.75" customHeight="1" spans="1:6">
      <c r="A6" s="24" t="s">
        <v>6</v>
      </c>
      <c r="B6" s="49">
        <v>128.87</v>
      </c>
      <c r="C6" s="48" t="s">
        <v>7</v>
      </c>
      <c r="D6" s="49">
        <f>E6+F6</f>
        <v>23.63</v>
      </c>
      <c r="E6" s="24">
        <v>23.63</v>
      </c>
      <c r="F6" s="49"/>
    </row>
    <row r="7" ht="21.75" customHeight="1" spans="1:6">
      <c r="A7" s="27" t="s">
        <v>8</v>
      </c>
      <c r="B7" s="49">
        <v>128.87</v>
      </c>
      <c r="C7" s="48" t="s">
        <v>9</v>
      </c>
      <c r="D7" s="49">
        <f t="shared" ref="D7:D20" si="0">E7+F7</f>
        <v>94.6</v>
      </c>
      <c r="E7" s="24">
        <v>94.6</v>
      </c>
      <c r="F7" s="49"/>
    </row>
    <row r="8" ht="21.75" customHeight="1" spans="1:6">
      <c r="A8" s="27" t="s">
        <v>10</v>
      </c>
      <c r="B8" s="49"/>
      <c r="C8" s="48" t="s">
        <v>11</v>
      </c>
      <c r="D8" s="49">
        <f t="shared" si="0"/>
        <v>3.87</v>
      </c>
      <c r="E8" s="24">
        <v>3.87</v>
      </c>
      <c r="F8" s="49"/>
    </row>
    <row r="9" ht="21.75" customHeight="1" spans="1:6">
      <c r="A9" s="24" t="s">
        <v>12</v>
      </c>
      <c r="B9" s="49"/>
      <c r="C9" s="48" t="s">
        <v>13</v>
      </c>
      <c r="D9" s="49">
        <f t="shared" si="0"/>
        <v>6.77</v>
      </c>
      <c r="E9" s="24">
        <v>6.77</v>
      </c>
      <c r="F9" s="49"/>
    </row>
    <row r="10" ht="21.75" customHeight="1" spans="1:6">
      <c r="A10" s="24"/>
      <c r="B10" s="49"/>
      <c r="C10" s="24"/>
      <c r="D10" s="49">
        <f t="shared" si="0"/>
        <v>0</v>
      </c>
      <c r="E10" s="49"/>
      <c r="F10" s="49"/>
    </row>
    <row r="11" ht="21.75" customHeight="1" spans="1:6">
      <c r="A11" s="24"/>
      <c r="B11" s="49"/>
      <c r="C11" s="24"/>
      <c r="D11" s="49">
        <f t="shared" si="0"/>
        <v>0</v>
      </c>
      <c r="E11" s="49"/>
      <c r="F11" s="49"/>
    </row>
    <row r="12" ht="21.75" customHeight="1" spans="1:6">
      <c r="A12" s="24"/>
      <c r="B12" s="49"/>
      <c r="C12" s="24"/>
      <c r="D12" s="49">
        <f t="shared" si="0"/>
        <v>0</v>
      </c>
      <c r="E12" s="49"/>
      <c r="F12" s="49"/>
    </row>
    <row r="13" ht="21.75" customHeight="1" spans="1:6">
      <c r="A13" s="24"/>
      <c r="B13" s="49"/>
      <c r="C13" s="24"/>
      <c r="D13" s="49">
        <f t="shared" si="0"/>
        <v>0</v>
      </c>
      <c r="E13" s="49"/>
      <c r="F13" s="49"/>
    </row>
    <row r="14" ht="21.75" customHeight="1" spans="1:6">
      <c r="A14" s="24"/>
      <c r="B14" s="49"/>
      <c r="C14" s="24"/>
      <c r="D14" s="49">
        <f t="shared" si="0"/>
        <v>0</v>
      </c>
      <c r="E14" s="49"/>
      <c r="F14" s="49"/>
    </row>
    <row r="15" ht="21.75" customHeight="1" spans="1:6">
      <c r="A15" s="24"/>
      <c r="B15" s="49"/>
      <c r="C15" s="24"/>
      <c r="D15" s="49">
        <f t="shared" si="0"/>
        <v>0</v>
      </c>
      <c r="E15" s="49"/>
      <c r="F15" s="49"/>
    </row>
    <row r="16" ht="21.75" customHeight="1" spans="1:6">
      <c r="A16" s="25" t="s">
        <v>19</v>
      </c>
      <c r="B16" s="50">
        <f>B6+B9</f>
        <v>128.87</v>
      </c>
      <c r="C16" s="25" t="s">
        <v>20</v>
      </c>
      <c r="D16" s="49">
        <f t="shared" si="0"/>
        <v>128.87</v>
      </c>
      <c r="E16" s="49">
        <v>128.87</v>
      </c>
      <c r="F16" s="49"/>
    </row>
    <row r="17" ht="21.75" customHeight="1" spans="1:6">
      <c r="A17" s="27" t="s">
        <v>23</v>
      </c>
      <c r="B17" s="49"/>
      <c r="C17" s="27" t="s">
        <v>22</v>
      </c>
      <c r="D17" s="49">
        <f t="shared" si="0"/>
        <v>0</v>
      </c>
      <c r="E17" s="49"/>
      <c r="F17" s="49"/>
    </row>
    <row r="18" ht="21.75" customHeight="1" spans="1:6">
      <c r="A18" s="27" t="s">
        <v>72</v>
      </c>
      <c r="B18" s="49"/>
      <c r="C18" s="24"/>
      <c r="D18" s="49">
        <f t="shared" si="0"/>
        <v>0</v>
      </c>
      <c r="E18" s="49"/>
      <c r="F18" s="49"/>
    </row>
    <row r="19" ht="21.75" customHeight="1" spans="1:6">
      <c r="A19" s="27" t="s">
        <v>73</v>
      </c>
      <c r="B19" s="49"/>
      <c r="C19" s="24"/>
      <c r="D19" s="49">
        <f t="shared" si="0"/>
        <v>0</v>
      </c>
      <c r="E19" s="49"/>
      <c r="F19" s="49"/>
    </row>
    <row r="20" ht="21.75" customHeight="1" spans="1:6">
      <c r="A20" s="25" t="s">
        <v>24</v>
      </c>
      <c r="B20" s="50">
        <f>B16+B17+B18+B19</f>
        <v>128.87</v>
      </c>
      <c r="C20" s="25" t="s">
        <v>25</v>
      </c>
      <c r="D20" s="49">
        <f t="shared" si="0"/>
        <v>128.87</v>
      </c>
      <c r="E20" s="49">
        <f t="shared" ref="E20:F20" si="1">E16+E17</f>
        <v>128.87</v>
      </c>
      <c r="F20" s="49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4"/>
  <sheetViews>
    <sheetView showZeros="0" topLeftCell="A4" workbookViewId="0">
      <selection activeCell="A6" sqref="A6:A21"/>
    </sheetView>
  </sheetViews>
  <sheetFormatPr defaultColWidth="9" defaultRowHeight="13.5" outlineLevelCol="5"/>
  <cols>
    <col min="1" max="1" width="29.6333333333333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74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57</v>
      </c>
      <c r="D4" s="33"/>
      <c r="E4" s="33"/>
      <c r="F4" s="17" t="s">
        <v>58</v>
      </c>
    </row>
    <row r="5" s="31" customFormat="1" ht="27" customHeight="1" spans="1:6">
      <c r="A5" s="33"/>
      <c r="B5" s="33"/>
      <c r="C5" s="33" t="s">
        <v>32</v>
      </c>
      <c r="D5" s="33" t="s">
        <v>62</v>
      </c>
      <c r="E5" s="33" t="s">
        <v>63</v>
      </c>
      <c r="F5" s="40"/>
    </row>
    <row r="6" ht="18" customHeight="1" spans="1:6">
      <c r="A6" s="41" t="s">
        <v>43</v>
      </c>
      <c r="B6" s="24">
        <f>C6+F6</f>
        <v>23.63</v>
      </c>
      <c r="C6" s="24">
        <f>SUM(D6:E6)</f>
        <v>23.63</v>
      </c>
      <c r="D6" s="24">
        <v>23.63</v>
      </c>
      <c r="E6" s="24"/>
      <c r="F6" s="24"/>
    </row>
    <row r="7" ht="18" customHeight="1" spans="1:6">
      <c r="A7" s="42" t="s">
        <v>44</v>
      </c>
      <c r="B7" s="24">
        <f t="shared" ref="B7:B21" si="0">C7+F7</f>
        <v>13.85</v>
      </c>
      <c r="C7" s="24">
        <f t="shared" ref="C7:C21" si="1">SUM(D7:E7)</f>
        <v>13.85</v>
      </c>
      <c r="D7" s="24">
        <v>13.85</v>
      </c>
      <c r="E7" s="24"/>
      <c r="F7" s="24"/>
    </row>
    <row r="8" ht="18" customHeight="1" spans="1:6">
      <c r="A8" s="42" t="s">
        <v>45</v>
      </c>
      <c r="B8" s="24">
        <f t="shared" si="0"/>
        <v>5.6</v>
      </c>
      <c r="C8" s="24">
        <f t="shared" si="1"/>
        <v>5.6</v>
      </c>
      <c r="D8" s="24">
        <v>5.6</v>
      </c>
      <c r="E8" s="24"/>
      <c r="F8" s="24"/>
    </row>
    <row r="9" ht="18" customHeight="1" spans="1:6">
      <c r="A9" s="42" t="s">
        <v>46</v>
      </c>
      <c r="B9" s="24">
        <f t="shared" si="0"/>
        <v>2.39</v>
      </c>
      <c r="C9" s="24">
        <f t="shared" si="1"/>
        <v>2.39</v>
      </c>
      <c r="D9" s="24">
        <v>2.39</v>
      </c>
      <c r="E9" s="24"/>
      <c r="F9" s="24"/>
    </row>
    <row r="10" ht="18" customHeight="1" spans="1:6">
      <c r="A10" s="43" t="s">
        <v>47</v>
      </c>
      <c r="B10" s="24">
        <f t="shared" si="0"/>
        <v>1.53</v>
      </c>
      <c r="C10" s="24">
        <f t="shared" si="1"/>
        <v>1.53</v>
      </c>
      <c r="D10" s="24">
        <v>1.53</v>
      </c>
      <c r="E10" s="24"/>
      <c r="F10" s="24"/>
    </row>
    <row r="11" ht="18" customHeight="1" spans="1:6">
      <c r="A11" s="44" t="s">
        <v>48</v>
      </c>
      <c r="B11" s="24">
        <f t="shared" si="0"/>
        <v>1.53</v>
      </c>
      <c r="C11" s="24">
        <f t="shared" si="1"/>
        <v>1.53</v>
      </c>
      <c r="D11" s="24">
        <v>1.53</v>
      </c>
      <c r="E11" s="24"/>
      <c r="F11" s="24"/>
    </row>
    <row r="12" ht="18" customHeight="1" spans="1:6">
      <c r="A12" s="45" t="s">
        <v>49</v>
      </c>
      <c r="B12" s="24">
        <f t="shared" si="0"/>
        <v>1.53</v>
      </c>
      <c r="C12" s="24">
        <f t="shared" si="1"/>
        <v>1.53</v>
      </c>
      <c r="D12" s="24">
        <v>1.53</v>
      </c>
      <c r="E12" s="24"/>
      <c r="F12" s="24"/>
    </row>
    <row r="13" ht="18" customHeight="1" spans="1:6">
      <c r="A13" s="46" t="s">
        <v>50</v>
      </c>
      <c r="B13" s="24">
        <f t="shared" si="0"/>
        <v>0.26</v>
      </c>
      <c r="C13" s="24">
        <f t="shared" si="1"/>
        <v>0.26</v>
      </c>
      <c r="D13" s="24">
        <v>0.26</v>
      </c>
      <c r="E13" s="24"/>
      <c r="F13" s="24"/>
    </row>
    <row r="14" ht="18" customHeight="1" spans="1:6">
      <c r="A14" s="46" t="s">
        <v>51</v>
      </c>
      <c r="B14" s="24">
        <f t="shared" si="0"/>
        <v>0.26</v>
      </c>
      <c r="C14" s="24">
        <f t="shared" si="1"/>
        <v>0.26</v>
      </c>
      <c r="D14" s="24">
        <v>0.26</v>
      </c>
      <c r="E14" s="24"/>
      <c r="F14" s="24"/>
    </row>
    <row r="15" ht="18" customHeight="1" spans="1:6">
      <c r="A15" s="41" t="s">
        <v>9</v>
      </c>
      <c r="B15" s="24">
        <f t="shared" si="0"/>
        <v>94.6</v>
      </c>
      <c r="C15" s="24">
        <f t="shared" si="1"/>
        <v>94.6</v>
      </c>
      <c r="D15" s="24">
        <v>94.6</v>
      </c>
      <c r="E15" s="24"/>
      <c r="F15" s="24"/>
    </row>
    <row r="16" ht="18" customHeight="1" spans="1:6">
      <c r="A16" s="47" t="s">
        <v>52</v>
      </c>
      <c r="B16" s="24">
        <f t="shared" si="0"/>
        <v>94.6</v>
      </c>
      <c r="C16" s="24">
        <f t="shared" si="1"/>
        <v>94.6</v>
      </c>
      <c r="D16" s="24">
        <v>94.6</v>
      </c>
      <c r="E16" s="24"/>
      <c r="F16" s="24"/>
    </row>
    <row r="17" ht="18" customHeight="1" spans="1:6">
      <c r="A17" s="48" t="s">
        <v>11</v>
      </c>
      <c r="B17" s="24">
        <f t="shared" si="0"/>
        <v>3.87</v>
      </c>
      <c r="C17" s="24">
        <f t="shared" si="1"/>
        <v>3.87</v>
      </c>
      <c r="D17" s="24">
        <v>3.87</v>
      </c>
      <c r="E17" s="24"/>
      <c r="F17" s="24"/>
    </row>
    <row r="18" ht="18" customHeight="1" spans="1:6">
      <c r="A18" s="48" t="s">
        <v>53</v>
      </c>
      <c r="B18" s="24">
        <f t="shared" si="0"/>
        <v>3.87</v>
      </c>
      <c r="C18" s="24">
        <f t="shared" si="1"/>
        <v>3.87</v>
      </c>
      <c r="D18" s="24">
        <v>3.87</v>
      </c>
      <c r="E18" s="24"/>
      <c r="F18" s="24"/>
    </row>
    <row r="19" ht="18" customHeight="1" spans="1:6">
      <c r="A19" s="48" t="s">
        <v>13</v>
      </c>
      <c r="B19" s="24">
        <f t="shared" si="0"/>
        <v>6.77</v>
      </c>
      <c r="C19" s="24">
        <f t="shared" si="1"/>
        <v>6.77</v>
      </c>
      <c r="D19" s="24">
        <v>6.77</v>
      </c>
      <c r="E19" s="24"/>
      <c r="F19" s="24"/>
    </row>
    <row r="20" ht="18" customHeight="1" spans="1:6">
      <c r="A20" s="48" t="s">
        <v>54</v>
      </c>
      <c r="B20" s="24">
        <f t="shared" si="0"/>
        <v>6.77</v>
      </c>
      <c r="C20" s="24">
        <f t="shared" si="1"/>
        <v>6.77</v>
      </c>
      <c r="D20" s="24">
        <v>6.77</v>
      </c>
      <c r="E20" s="24"/>
      <c r="F20" s="24"/>
    </row>
    <row r="21" ht="18" customHeight="1" spans="1:6">
      <c r="A21" s="48" t="s">
        <v>55</v>
      </c>
      <c r="B21" s="24">
        <f t="shared" si="0"/>
        <v>6.77</v>
      </c>
      <c r="C21" s="24">
        <f t="shared" si="1"/>
        <v>6.77</v>
      </c>
      <c r="D21" s="24">
        <v>6.77</v>
      </c>
      <c r="E21" s="24"/>
      <c r="F21" s="24"/>
    </row>
    <row r="22" spans="1:6">
      <c r="A22" s="24"/>
      <c r="B22" s="24"/>
      <c r="C22" s="24"/>
      <c r="D22" s="24"/>
      <c r="E22" s="24"/>
      <c r="F22" s="24"/>
    </row>
    <row r="23" spans="1:6">
      <c r="A23" s="24"/>
      <c r="B23" s="24"/>
      <c r="C23" s="24"/>
      <c r="D23" s="24"/>
      <c r="E23" s="24"/>
      <c r="F23" s="24"/>
    </row>
    <row r="24" spans="1:6">
      <c r="A24" s="25" t="s">
        <v>32</v>
      </c>
      <c r="B24" s="24">
        <v>128.87</v>
      </c>
      <c r="C24" s="24">
        <v>128.87</v>
      </c>
      <c r="D24" s="24">
        <v>128.87</v>
      </c>
      <c r="E24" s="24"/>
      <c r="F24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3"/>
  <sheetViews>
    <sheetView showZeros="0" workbookViewId="0">
      <pane ySplit="5" topLeftCell="A6" activePane="bottomLeft" state="frozen"/>
      <selection/>
      <selection pane="bottomLeft" activeCell="K34" sqref="K34"/>
    </sheetView>
  </sheetViews>
  <sheetFormatPr defaultColWidth="9" defaultRowHeight="13.5" outlineLevelCol="5"/>
  <cols>
    <col min="1" max="1" width="34.1333333333333" style="31" customWidth="1"/>
    <col min="2" max="2" width="12.3833333333333" customWidth="1"/>
  </cols>
  <sheetData>
    <row r="2" ht="25.5" spans="1:6">
      <c r="A2" s="30" t="s">
        <v>75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76</v>
      </c>
      <c r="B4" s="18" t="s">
        <v>28</v>
      </c>
      <c r="C4" s="23" t="s">
        <v>57</v>
      </c>
      <c r="D4" s="23"/>
      <c r="E4" s="23"/>
      <c r="F4" s="33" t="s">
        <v>58</v>
      </c>
    </row>
    <row r="5" ht="25.5" customHeight="1" spans="1:6">
      <c r="A5" s="33"/>
      <c r="B5" s="22"/>
      <c r="C5" s="23" t="s">
        <v>32</v>
      </c>
      <c r="D5" s="23" t="s">
        <v>62</v>
      </c>
      <c r="E5" s="23" t="s">
        <v>63</v>
      </c>
      <c r="F5" s="23"/>
    </row>
    <row r="6" ht="18" customHeight="1" spans="1:6">
      <c r="A6" s="34" t="s">
        <v>77</v>
      </c>
      <c r="B6" s="24">
        <f>SUM(B7:B18)</f>
        <v>115.02</v>
      </c>
      <c r="C6" s="24">
        <f>SUM(C7:C18)</f>
        <v>115.02</v>
      </c>
      <c r="D6" s="24">
        <f>SUM(D7:D18)</f>
        <v>115.02</v>
      </c>
      <c r="E6" s="24">
        <f>SUM(E7:E18)</f>
        <v>0</v>
      </c>
      <c r="F6" s="24">
        <f>SUM(F7:F18)</f>
        <v>0</v>
      </c>
    </row>
    <row r="7" ht="18" customHeight="1" spans="1:6">
      <c r="A7" s="35" t="s">
        <v>78</v>
      </c>
      <c r="B7" s="24">
        <f>C7+F7</f>
        <v>35.86</v>
      </c>
      <c r="C7" s="24">
        <f>SUM(D7:E7)</f>
        <v>35.86</v>
      </c>
      <c r="D7" s="24">
        <v>35.86</v>
      </c>
      <c r="E7" s="24"/>
      <c r="F7" s="24"/>
    </row>
    <row r="8" ht="18" customHeight="1" spans="1:6">
      <c r="A8" s="35" t="s">
        <v>79</v>
      </c>
      <c r="B8" s="24">
        <f>C8+F8</f>
        <v>60.27</v>
      </c>
      <c r="C8" s="24">
        <f>SUM(D8:E8)</f>
        <v>60.27</v>
      </c>
      <c r="D8" s="24">
        <v>60.27</v>
      </c>
      <c r="E8" s="24"/>
      <c r="F8" s="24"/>
    </row>
    <row r="9" ht="18" customHeight="1" spans="1:6">
      <c r="A9" s="35" t="s">
        <v>80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81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82</v>
      </c>
      <c r="B11" s="24">
        <f>C11+F11</f>
        <v>5.6</v>
      </c>
      <c r="C11" s="24">
        <f>SUM(D11:E11)</f>
        <v>5.6</v>
      </c>
      <c r="D11" s="24">
        <v>5.6</v>
      </c>
      <c r="E11" s="24"/>
      <c r="F11" s="24"/>
    </row>
    <row r="12" ht="18" customHeight="1" spans="1:6">
      <c r="A12" s="35" t="s">
        <v>83</v>
      </c>
      <c r="B12" s="24">
        <f>C12+F12</f>
        <v>2.39</v>
      </c>
      <c r="C12" s="24">
        <f>SUM(D12:E12)</f>
        <v>2.39</v>
      </c>
      <c r="D12" s="24">
        <v>2.39</v>
      </c>
      <c r="E12" s="24"/>
      <c r="F12" s="24"/>
    </row>
    <row r="13" ht="18" customHeight="1" spans="1:6">
      <c r="A13" s="35" t="s">
        <v>84</v>
      </c>
      <c r="B13" s="24">
        <f>C13+F13</f>
        <v>3.87</v>
      </c>
      <c r="C13" s="24">
        <f>SUM(D13:E13)</f>
        <v>3.87</v>
      </c>
      <c r="D13" s="24">
        <v>3.87</v>
      </c>
      <c r="E13" s="24"/>
      <c r="F13" s="24"/>
    </row>
    <row r="14" ht="18" customHeight="1" spans="1:6">
      <c r="A14" s="35" t="s">
        <v>85</v>
      </c>
      <c r="B14" s="24">
        <f>C14+F14</f>
        <v>0</v>
      </c>
      <c r="C14" s="24">
        <f>SUM(D14:E14)</f>
        <v>0</v>
      </c>
      <c r="D14" s="24"/>
      <c r="E14" s="24"/>
      <c r="F14" s="24"/>
    </row>
    <row r="15" ht="18" customHeight="1" spans="1:6">
      <c r="A15" s="35" t="s">
        <v>86</v>
      </c>
      <c r="B15" s="24">
        <f>C15+F15</f>
        <v>0.26</v>
      </c>
      <c r="C15" s="24">
        <f>SUM(D15:E15)</f>
        <v>0.26</v>
      </c>
      <c r="D15" s="24">
        <v>0.26</v>
      </c>
      <c r="E15" s="24"/>
      <c r="F15" s="24"/>
    </row>
    <row r="16" ht="18" customHeight="1" spans="1:6">
      <c r="A16" s="35" t="s">
        <v>87</v>
      </c>
      <c r="B16" s="24">
        <f>C16+F16</f>
        <v>6.77</v>
      </c>
      <c r="C16" s="24">
        <f>SUM(D16:E16)</f>
        <v>6.77</v>
      </c>
      <c r="D16" s="24">
        <v>6.77</v>
      </c>
      <c r="E16" s="24"/>
      <c r="F16" s="24"/>
    </row>
    <row r="17" ht="18" customHeight="1" spans="1:6">
      <c r="A17" s="35" t="s">
        <v>88</v>
      </c>
      <c r="B17" s="24">
        <f>C17+F17</f>
        <v>0</v>
      </c>
      <c r="C17" s="24">
        <f>SUM(D17:E17)</f>
        <v>0</v>
      </c>
      <c r="D17" s="24"/>
      <c r="E17" s="24"/>
      <c r="F17" s="24"/>
    </row>
    <row r="18" ht="18" customHeight="1" spans="1:6">
      <c r="A18" s="35" t="s">
        <v>89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4" t="s">
        <v>90</v>
      </c>
      <c r="B19" s="24">
        <f>SUM(B20:B27)</f>
        <v>0</v>
      </c>
      <c r="C19" s="24">
        <f>SUM(C20:C27)</f>
        <v>0</v>
      </c>
      <c r="D19" s="24">
        <f>SUM(D20:D27)</f>
        <v>0</v>
      </c>
      <c r="E19" s="24">
        <f>SUM(E20:E27)</f>
        <v>0</v>
      </c>
      <c r="F19" s="24">
        <f>SUM(F20:F27)</f>
        <v>0</v>
      </c>
    </row>
    <row r="20" ht="18" customHeight="1" spans="1:6">
      <c r="A20" s="35" t="s">
        <v>91</v>
      </c>
      <c r="B20" s="24">
        <f t="shared" ref="B20:B46" si="0">C20+F20</f>
        <v>0</v>
      </c>
      <c r="C20" s="24">
        <f t="shared" ref="C20:C46" si="1">SUM(D20:E20)</f>
        <v>0</v>
      </c>
      <c r="D20" s="24"/>
      <c r="E20" s="24"/>
      <c r="F20" s="24"/>
    </row>
    <row r="21" ht="18" customHeight="1" spans="1:6">
      <c r="A21" s="35" t="s">
        <v>92</v>
      </c>
      <c r="B21" s="24">
        <f t="shared" si="0"/>
        <v>0</v>
      </c>
      <c r="C21" s="24">
        <f t="shared" si="1"/>
        <v>0</v>
      </c>
      <c r="D21" s="24"/>
      <c r="E21" s="24"/>
      <c r="F21" s="24"/>
    </row>
    <row r="22" ht="18" customHeight="1" spans="1:6">
      <c r="A22" s="35" t="s">
        <v>93</v>
      </c>
      <c r="B22" s="24">
        <f t="shared" si="0"/>
        <v>0</v>
      </c>
      <c r="C22" s="24">
        <f t="shared" si="1"/>
        <v>0</v>
      </c>
      <c r="D22" s="24"/>
      <c r="E22" s="24"/>
      <c r="F22" s="24"/>
    </row>
    <row r="23" ht="18" customHeight="1" spans="1:6">
      <c r="A23" s="35" t="s">
        <v>94</v>
      </c>
      <c r="B23" s="24">
        <f t="shared" si="0"/>
        <v>0</v>
      </c>
      <c r="C23" s="24">
        <f t="shared" si="1"/>
        <v>0</v>
      </c>
      <c r="D23" s="24"/>
      <c r="E23" s="24"/>
      <c r="F23" s="24"/>
    </row>
    <row r="24" ht="18" customHeight="1" spans="1:6">
      <c r="A24" s="35" t="s">
        <v>95</v>
      </c>
      <c r="B24" s="24">
        <f t="shared" si="0"/>
        <v>0</v>
      </c>
      <c r="C24" s="24">
        <f t="shared" si="1"/>
        <v>0</v>
      </c>
      <c r="D24" s="24"/>
      <c r="E24" s="24"/>
      <c r="F24" s="24"/>
    </row>
    <row r="25" ht="18" customHeight="1" spans="1:6">
      <c r="A25" s="35" t="s">
        <v>96</v>
      </c>
      <c r="B25" s="24">
        <f t="shared" si="0"/>
        <v>0</v>
      </c>
      <c r="C25" s="24">
        <f t="shared" si="1"/>
        <v>0</v>
      </c>
      <c r="D25" s="24"/>
      <c r="E25" s="24"/>
      <c r="F25" s="24"/>
    </row>
    <row r="26" ht="18" customHeight="1" spans="1:6">
      <c r="A26" s="35" t="s">
        <v>97</v>
      </c>
      <c r="B26" s="24">
        <f t="shared" si="0"/>
        <v>0</v>
      </c>
      <c r="C26" s="24">
        <f t="shared" si="1"/>
        <v>0</v>
      </c>
      <c r="D26" s="24"/>
      <c r="E26" s="24"/>
      <c r="F26" s="24"/>
    </row>
    <row r="27" ht="18" customHeight="1" spans="1:6">
      <c r="A27" s="35" t="s">
        <v>98</v>
      </c>
      <c r="B27" s="24">
        <f t="shared" si="0"/>
        <v>0</v>
      </c>
      <c r="C27" s="24">
        <f t="shared" si="1"/>
        <v>0</v>
      </c>
      <c r="D27" s="24"/>
      <c r="E27" s="24"/>
      <c r="F27" s="24"/>
    </row>
    <row r="28" ht="18" customHeight="1" spans="1:6">
      <c r="A28" s="34" t="s">
        <v>99</v>
      </c>
      <c r="B28" s="24">
        <f>SUM(B29:B31)</f>
        <v>13.85</v>
      </c>
      <c r="C28" s="24">
        <f>SUM(C29:C31)</f>
        <v>13.85</v>
      </c>
      <c r="D28" s="24">
        <f>SUM(D29:D31)</f>
        <v>13.85</v>
      </c>
      <c r="E28" s="24">
        <f>SUM(E29:E31)</f>
        <v>0</v>
      </c>
      <c r="F28" s="24">
        <f>SUM(F29:F31)</f>
        <v>0</v>
      </c>
    </row>
    <row r="29" ht="18" customHeight="1" spans="1:6">
      <c r="A29" s="35" t="s">
        <v>100</v>
      </c>
      <c r="B29" s="24">
        <f>C29+F29</f>
        <v>0</v>
      </c>
      <c r="C29" s="24">
        <f>SUM(D29:E29)</f>
        <v>0</v>
      </c>
      <c r="D29" s="24"/>
      <c r="E29" s="24"/>
      <c r="F29" s="24"/>
    </row>
    <row r="30" ht="18" customHeight="1" spans="1:6">
      <c r="A30" s="35" t="s">
        <v>101</v>
      </c>
      <c r="B30" s="24">
        <f>C30+F30</f>
        <v>13.85</v>
      </c>
      <c r="C30" s="24">
        <f>SUM(D30:E30)</f>
        <v>13.85</v>
      </c>
      <c r="D30" s="24">
        <v>13.85</v>
      </c>
      <c r="E30" s="24"/>
      <c r="F30" s="24"/>
    </row>
    <row r="31" ht="18" customHeight="1" spans="1:6">
      <c r="A31" s="35" t="s">
        <v>102</v>
      </c>
      <c r="B31" s="24">
        <f>C31+F31</f>
        <v>0</v>
      </c>
      <c r="C31" s="24">
        <f>SUM(D31:E31)</f>
        <v>0</v>
      </c>
      <c r="D31" s="24"/>
      <c r="E31" s="24"/>
      <c r="F31" s="24"/>
    </row>
    <row r="32" ht="23.25" customHeight="1" spans="1:6">
      <c r="A32" s="38" t="s">
        <v>32</v>
      </c>
      <c r="B32" s="24">
        <f>B6+B19+B28</f>
        <v>128.87</v>
      </c>
      <c r="C32" s="24">
        <f>C6+C19+C28</f>
        <v>128.87</v>
      </c>
      <c r="D32" s="24">
        <f>D6+D19+D28</f>
        <v>128.87</v>
      </c>
      <c r="E32" s="24">
        <f>E6+E19+E28</f>
        <v>0</v>
      </c>
      <c r="F32" s="24">
        <f>F6+F19+F28</f>
        <v>0</v>
      </c>
    </row>
    <row r="33" spans="1:6">
      <c r="A33" s="39" t="s">
        <v>103</v>
      </c>
      <c r="B33" s="39"/>
      <c r="C33" s="39"/>
      <c r="D33" s="39"/>
      <c r="E33" s="39"/>
      <c r="F33" s="39"/>
    </row>
  </sheetData>
  <mergeCells count="7">
    <mergeCell ref="A2:F2"/>
    <mergeCell ref="E3:F3"/>
    <mergeCell ref="C4:E4"/>
    <mergeCell ref="A33:F3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Zeros="0" workbookViewId="0">
      <selection activeCell="J12" sqref="J12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75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76</v>
      </c>
      <c r="B3" s="18" t="s">
        <v>28</v>
      </c>
      <c r="C3" s="23" t="s">
        <v>57</v>
      </c>
      <c r="D3" s="23"/>
      <c r="E3" s="23"/>
      <c r="F3" s="33" t="s">
        <v>58</v>
      </c>
    </row>
    <row r="4" ht="21" customHeight="1" spans="1:6">
      <c r="A4" s="33"/>
      <c r="B4" s="22"/>
      <c r="C4" s="23" t="s">
        <v>32</v>
      </c>
      <c r="D4" s="23" t="s">
        <v>62</v>
      </c>
      <c r="E4" s="23" t="s">
        <v>63</v>
      </c>
      <c r="F4" s="23"/>
    </row>
    <row r="5" ht="18" customHeight="1" spans="1:6">
      <c r="A5" s="34" t="s">
        <v>104</v>
      </c>
      <c r="B5" s="24">
        <f t="shared" ref="B5:F5" si="0">SUM(B6:B9)</f>
        <v>115.02</v>
      </c>
      <c r="C5" s="24">
        <f t="shared" si="0"/>
        <v>115.02</v>
      </c>
      <c r="D5" s="24">
        <f t="shared" si="0"/>
        <v>115.02</v>
      </c>
      <c r="E5" s="24">
        <f t="shared" si="0"/>
        <v>0</v>
      </c>
      <c r="F5" s="24">
        <f t="shared" si="0"/>
        <v>0</v>
      </c>
    </row>
    <row r="6" ht="18" customHeight="1" spans="1:6">
      <c r="A6" s="35" t="s">
        <v>105</v>
      </c>
      <c r="B6" s="24">
        <f t="shared" ref="B6:B9" si="1">C6+F6</f>
        <v>96.13</v>
      </c>
      <c r="C6" s="24">
        <f t="shared" ref="C6:C9" si="2">SUM(D6:E6)</f>
        <v>96.13</v>
      </c>
      <c r="D6" s="24">
        <v>96.13</v>
      </c>
      <c r="E6" s="24"/>
      <c r="F6" s="24"/>
    </row>
    <row r="7" ht="18" customHeight="1" spans="1:6">
      <c r="A7" s="35" t="s">
        <v>106</v>
      </c>
      <c r="B7" s="24">
        <f t="shared" si="1"/>
        <v>12.12</v>
      </c>
      <c r="C7" s="24">
        <f t="shared" si="2"/>
        <v>12.12</v>
      </c>
      <c r="D7" s="24">
        <v>12.12</v>
      </c>
      <c r="E7" s="24"/>
      <c r="F7" s="24"/>
    </row>
    <row r="8" ht="18" customHeight="1" spans="1:6">
      <c r="A8" s="35" t="s">
        <v>87</v>
      </c>
      <c r="B8" s="24">
        <f t="shared" si="1"/>
        <v>6.77</v>
      </c>
      <c r="C8" s="24">
        <f t="shared" si="2"/>
        <v>6.77</v>
      </c>
      <c r="D8" s="24">
        <v>6.77</v>
      </c>
      <c r="E8" s="24"/>
      <c r="F8" s="24"/>
    </row>
    <row r="9" ht="18" customHeight="1" spans="1:6">
      <c r="A9" s="35" t="s">
        <v>89</v>
      </c>
      <c r="B9" s="24">
        <f t="shared" si="1"/>
        <v>0</v>
      </c>
      <c r="C9" s="24">
        <f t="shared" si="2"/>
        <v>0</v>
      </c>
      <c r="D9" s="24"/>
      <c r="E9" s="24"/>
      <c r="F9" s="24"/>
    </row>
    <row r="10" ht="18" customHeight="1" spans="1:6">
      <c r="A10" s="34" t="s">
        <v>107</v>
      </c>
      <c r="B10" s="24">
        <f>SUM(B11:B12)</f>
        <v>0</v>
      </c>
      <c r="C10" s="24">
        <f>SUM(C11:C12)</f>
        <v>0</v>
      </c>
      <c r="D10" s="24">
        <f>SUM(D11:D12)</f>
        <v>0</v>
      </c>
      <c r="E10" s="24">
        <f>SUM(E11:E12)</f>
        <v>0</v>
      </c>
      <c r="F10" s="24">
        <f>SUM(F11:F12)</f>
        <v>0</v>
      </c>
    </row>
    <row r="11" ht="18" customHeight="1" spans="1:6">
      <c r="A11" s="35" t="s">
        <v>108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7" t="s">
        <v>110</v>
      </c>
      <c r="B13" s="24">
        <v>13.85</v>
      </c>
      <c r="C13" s="24">
        <v>13.85</v>
      </c>
      <c r="D13" s="24">
        <v>13.85</v>
      </c>
      <c r="E13" s="24"/>
      <c r="F13" s="24"/>
    </row>
    <row r="14" ht="18" customHeight="1" spans="1:6">
      <c r="A14" s="35" t="s">
        <v>111</v>
      </c>
      <c r="B14" s="24">
        <v>13.85</v>
      </c>
      <c r="C14" s="24">
        <v>13.85</v>
      </c>
      <c r="D14" s="24">
        <v>13.85</v>
      </c>
      <c r="E14" s="24"/>
      <c r="F14" s="24"/>
    </row>
    <row r="15" ht="18" customHeight="1" spans="1:6">
      <c r="A15" s="35" t="s">
        <v>112</v>
      </c>
      <c r="B15" s="24"/>
      <c r="C15" s="24"/>
      <c r="D15" s="24"/>
      <c r="E15" s="24"/>
      <c r="F15" s="24"/>
    </row>
    <row r="16" ht="18" customHeight="1" spans="1:6">
      <c r="A16" s="38" t="s">
        <v>32</v>
      </c>
      <c r="B16" s="24">
        <v>128.87</v>
      </c>
      <c r="C16" s="24">
        <v>128.87</v>
      </c>
      <c r="D16" s="24">
        <v>128.87</v>
      </c>
      <c r="E16" s="24"/>
      <c r="F16" s="24"/>
    </row>
    <row r="17" spans="1:6">
      <c r="A17" s="39" t="s">
        <v>103</v>
      </c>
      <c r="B17" s="39"/>
      <c r="C17" s="39"/>
      <c r="D17" s="39"/>
      <c r="E17" s="39"/>
      <c r="F17" s="39"/>
    </row>
  </sheetData>
  <mergeCells count="7">
    <mergeCell ref="A1:F1"/>
    <mergeCell ref="E2:F2"/>
    <mergeCell ref="C3:E3"/>
    <mergeCell ref="A17:F17"/>
    <mergeCell ref="A3:A4"/>
    <mergeCell ref="B3:B4"/>
    <mergeCell ref="F3:F4"/>
  </mergeCells>
  <pageMargins left="0.75" right="0.75" top="1" bottom="1" header="0.5" footer="0.5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26" sqref="B26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113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114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115</v>
      </c>
      <c r="B6" s="24"/>
    </row>
    <row r="7" ht="24" customHeight="1" spans="1:2">
      <c r="A7" s="27" t="s">
        <v>116</v>
      </c>
      <c r="B7" s="24"/>
    </row>
    <row r="8" ht="24" customHeight="1" spans="1:2">
      <c r="A8" s="27" t="s">
        <v>117</v>
      </c>
      <c r="B8" s="24">
        <f>SUM(B9:B10)</f>
        <v>0</v>
      </c>
    </row>
    <row r="9" ht="24" customHeight="1" spans="1:2">
      <c r="A9" s="27" t="s">
        <v>118</v>
      </c>
      <c r="B9" s="24"/>
    </row>
    <row r="10" ht="24" customHeight="1" spans="1:2">
      <c r="A10" s="27" t="s">
        <v>119</v>
      </c>
      <c r="B10" s="24"/>
    </row>
    <row r="11" ht="30.75" customHeight="1" spans="1:2">
      <c r="A11" s="28" t="s">
        <v>120</v>
      </c>
      <c r="B11" s="28"/>
    </row>
    <row r="12" ht="30.75" customHeight="1" spans="1:2">
      <c r="A12" s="29" t="s">
        <v>121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topLeftCell="A4"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122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57</v>
      </c>
      <c r="D4" s="20"/>
      <c r="E4" s="21"/>
      <c r="F4" s="17" t="s">
        <v>58</v>
      </c>
    </row>
    <row r="5" ht="23.25" customHeight="1" spans="1:6">
      <c r="A5" s="22"/>
      <c r="B5" s="22"/>
      <c r="C5" s="23" t="s">
        <v>32</v>
      </c>
      <c r="D5" s="23" t="s">
        <v>62</v>
      </c>
      <c r="E5" s="23" t="s">
        <v>63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124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125</v>
      </c>
      <c r="B4" s="4"/>
      <c r="C4" s="5"/>
      <c r="D4" s="6"/>
      <c r="E4" s="6"/>
      <c r="F4" s="6"/>
      <c r="G4" s="7"/>
      <c r="H4" s="4" t="s">
        <v>126</v>
      </c>
      <c r="I4" s="4"/>
      <c r="J4" s="4"/>
      <c r="K4" s="4"/>
      <c r="L4" s="4"/>
      <c r="M4" s="4"/>
      <c r="N4" s="4"/>
    </row>
    <row r="5" ht="36.75" customHeight="1" spans="1:14">
      <c r="A5" s="4" t="s">
        <v>127</v>
      </c>
      <c r="B5" s="4"/>
      <c r="C5" s="5" t="s">
        <v>128</v>
      </c>
      <c r="D5" s="6"/>
      <c r="E5" s="6"/>
      <c r="F5" s="6"/>
      <c r="G5" s="6"/>
      <c r="H5" s="4" t="s">
        <v>129</v>
      </c>
      <c r="I5" s="4"/>
      <c r="J5" s="4"/>
      <c r="K5" s="4"/>
      <c r="L5" s="5"/>
      <c r="M5" s="6"/>
      <c r="N5" s="7"/>
    </row>
    <row r="6" ht="25.5" customHeight="1" spans="1:14">
      <c r="A6" s="8" t="s">
        <v>130</v>
      </c>
      <c r="B6" s="9"/>
      <c r="C6" s="10" t="s">
        <v>131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132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133</v>
      </c>
      <c r="B8" s="4"/>
      <c r="C8" s="4"/>
      <c r="D8" s="4"/>
      <c r="E8" s="4" t="s">
        <v>134</v>
      </c>
      <c r="F8" s="4"/>
      <c r="G8" s="4"/>
      <c r="H8" s="4"/>
      <c r="I8" s="4"/>
      <c r="J8" s="4"/>
      <c r="K8" s="4"/>
      <c r="L8" s="4"/>
      <c r="M8" s="4"/>
      <c r="N8" s="14" t="s">
        <v>135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136</v>
      </c>
      <c r="B10" s="13"/>
      <c r="C10" s="13"/>
      <c r="D10" s="13"/>
      <c r="E10" s="4" t="s">
        <v>137</v>
      </c>
      <c r="F10" s="4"/>
      <c r="G10" s="4" t="s">
        <v>138</v>
      </c>
      <c r="H10" s="4"/>
      <c r="I10" s="4"/>
      <c r="J10" s="4"/>
      <c r="K10" s="4" t="s">
        <v>139</v>
      </c>
      <c r="L10" s="4"/>
      <c r="M10" s="4"/>
      <c r="N10" s="4" t="s">
        <v>140</v>
      </c>
    </row>
    <row r="11" ht="21" customHeight="1" spans="1:14">
      <c r="A11" s="13"/>
      <c r="B11" s="13"/>
      <c r="C11" s="13"/>
      <c r="D11" s="13"/>
      <c r="E11" s="4" t="s">
        <v>141</v>
      </c>
      <c r="F11" s="4"/>
      <c r="G11" s="4" t="s">
        <v>142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143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144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145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146</v>
      </c>
      <c r="F19" s="4"/>
      <c r="G19" s="4" t="s">
        <v>147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148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149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150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151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2022-09-05T20:02:00Z</dcterms:created>
  <dcterms:modified xsi:type="dcterms:W3CDTF">2022-09-07T07:30:49Z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1298EAD9E68946A3BB856AB87FAA91B9</vt:lpwstr>
  </property>
</Properties>
</file>